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57AC9BF-9F4F-429D-A46A-0B92BA750F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BSTITUT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5"/>
  <c r="A18" i="5"/>
  <c r="A30" i="4"/>
  <c r="D17" i="4"/>
  <c r="D16" i="4"/>
  <c r="A8" i="2"/>
  <c r="D19" i="4"/>
  <c r="D22" i="4"/>
  <c r="D18" i="4"/>
  <c r="A6" i="3"/>
  <c r="D21" i="4"/>
  <c r="A37" i="4"/>
  <c r="A13" i="5"/>
  <c r="D20" i="4"/>
  <c r="D15" i="4"/>
  <c r="D24" i="4"/>
  <c r="D23" i="4"/>
  <c r="B17" i="5" l="1"/>
  <c r="B12" i="5"/>
  <c r="B7" i="5"/>
  <c r="A29" i="4"/>
  <c r="B12" i="4"/>
  <c r="D8" i="4"/>
  <c r="B11" i="4" s="1"/>
  <c r="B5" i="3"/>
  <c r="B7" i="2"/>
  <c r="B35" i="4"/>
  <c r="B36" i="4" l="1"/>
  <c r="B27" i="4"/>
  <c r="B28" i="4" s="1"/>
  <c r="C15" i="4"/>
  <c r="C16" i="4" l="1"/>
  <c r="C17" i="4"/>
  <c r="C18" i="4" s="1"/>
  <c r="C19" i="4" s="1"/>
  <c r="C20" i="4" s="1"/>
  <c r="C21" i="4" s="1"/>
  <c r="C22" i="4" s="1"/>
  <c r="C23" i="4" s="1"/>
  <c r="C24" i="4" s="1"/>
  <c r="A44" i="1"/>
  <c r="A45" i="1"/>
  <c r="A46" i="1"/>
  <c r="A47" i="1"/>
</calcChain>
</file>

<file path=xl/sharedStrings.xml><?xml version="1.0" encoding="utf-8"?>
<sst xmlns="http://schemas.openxmlformats.org/spreadsheetml/2006/main" count="105" uniqueCount="94">
  <si>
    <t>Errors Using SUBSTITUTE Function</t>
  </si>
  <si>
    <t>Formula &gt;&gt;&gt;</t>
  </si>
  <si>
    <t>An alternative formula is:</t>
  </si>
  <si>
    <t>Alternatives are to multiply result by 1 or to add 0 to the result.</t>
  </si>
  <si>
    <t>But the result is still text. So we may need to coerce it by performing a maths operation on it:</t>
  </si>
  <si>
    <t>63"</t>
  </si>
  <si>
    <t>Data entry:</t>
  </si>
  <si>
    <t>Often required where heights / lengths are provided in text form with " to denote inches.</t>
  </si>
  <si>
    <t>Example 4:- Removing Quotation Marks Using SUBSTITUTE.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</si>
  <si>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</si>
  <si>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</si>
  <si>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</si>
  <si>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</si>
  <si>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</si>
  <si>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</si>
  <si>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</si>
  <si>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</si>
  <si>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</si>
  <si>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</si>
  <si>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</si>
  <si>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</si>
  <si>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</si>
  <si>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</si>
  <si>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</si>
  <si>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</si>
  <si>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</si>
  <si>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</si>
  <si>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</si>
  <si>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</si>
  <si>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</si>
  <si>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</si>
  <si>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</si>
  <si>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</si>
  <si>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</si>
  <si>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 plus excess double spaces between initials NJH and each word plus at the beginning and end.</t>
  </si>
  <si>
    <t>Here is some very nasty text:</t>
  </si>
  <si>
    <t>The "long way" is to use a combination of CLEAN, SUBSTITUTE, and TRIM functions.</t>
  </si>
  <si>
    <t>The long way.</t>
  </si>
  <si>
    <t>Such text needs to be cleaned before it can be manipulated.</t>
  </si>
  <si>
    <t>"Dirty Data" is often downloaded from the internet and includes non-printing characters, special characters, and excess spaces.</t>
  </si>
  <si>
    <t>Before using this formula, users should apply the TRIM and CLEAN functions to ensure that all adipose spaces are removed.</t>
  </si>
  <si>
    <t>The Slow Dog Was Replaced</t>
  </si>
  <si>
    <t>The Quick Fox Jumped Over</t>
  </si>
  <si>
    <t>A common use of SUBSTITUTE.</t>
  </si>
  <si>
    <t>Index of Examples</t>
  </si>
  <si>
    <t>Examples Using SUBSTITUTE Function</t>
  </si>
  <si>
    <t>If left blank, every instance of the specified old_text will be replaced by the specified new_text.</t>
  </si>
  <si>
    <t>Which instance that you want replaced.</t>
  </si>
  <si>
    <t>Optional</t>
  </si>
  <si>
    <t>instance_num</t>
  </si>
  <si>
    <t>The text characters that are to be substituted.</t>
  </si>
  <si>
    <t>Required</t>
  </si>
  <si>
    <t>new_text</t>
  </si>
  <si>
    <t>SUBSTITUTE is case sensitive.
SUBSTITUTE looks at the underlying numeric value of dates and times and can not be used to (eg) substitute "Mar" for "Feb" within a date that is formatted to display "23-Feb-1967"</t>
  </si>
  <si>
    <t>The text characters that are to be replaced.</t>
  </si>
  <si>
    <t>old_text</t>
  </si>
  <si>
    <t>The text or the reference to a cell containing text into which you want to substitute characters.</t>
  </si>
  <si>
    <t>text</t>
  </si>
  <si>
    <t>Argument Notes</t>
  </si>
  <si>
    <t>Description</t>
  </si>
  <si>
    <t>Type</t>
  </si>
  <si>
    <t>Name</t>
  </si>
  <si>
    <t>Arguments:</t>
  </si>
  <si>
    <r>
      <t>=SUBSTITUTE(</t>
    </r>
    <r>
      <rPr>
        <b/>
        <sz val="10"/>
        <color rgb="FFFF0000"/>
        <rFont val="Arial"/>
        <family val="2"/>
      </rPr>
      <t>text,old_text,new_text,</t>
    </r>
    <r>
      <rPr>
        <sz val="10"/>
        <rFont val="Arial"/>
        <family val="2"/>
      </rPr>
      <t>[instance_num])</t>
    </r>
  </si>
  <si>
    <t>Syntax:</t>
  </si>
  <si>
    <t>We use REPLACE when we want to replace any text that occurs in a specific or definable location in a text string.</t>
  </si>
  <si>
    <t>Although primarily a text function, REPLACE will accept and operate on numeric data although the return will be text.</t>
  </si>
  <si>
    <t>Often used to leave a 'marker' character in text that allows string manipulation</t>
  </si>
  <si>
    <t>Thus we might substitute an empty string for all spaces in a string.</t>
  </si>
  <si>
    <t>SUBSTITUTE replaces one or more instances of a given string within text with a specified replacement string.</t>
  </si>
  <si>
    <t>Thus we might replace character number 7 in a string with the text "###".</t>
  </si>
  <si>
    <t>REPLACE requires a specified position to replace a specified number of characters with a given string.</t>
  </si>
  <si>
    <t>SUBSTITUTE is similar to REPLACE but note the different algorithms:</t>
  </si>
  <si>
    <t>One of the essential text string handling functions, SUBSTITUTE extracts given characters in a string and substitutes other given characters.</t>
  </si>
  <si>
    <t>Comment</t>
  </si>
  <si>
    <t>Substitutes new text for old text in a text string.</t>
  </si>
  <si>
    <t>SUBSTITUTE</t>
  </si>
  <si>
    <t>Classification, Source, History</t>
  </si>
  <si>
    <t>Built in.</t>
  </si>
  <si>
    <t>Classification - Text &gt; Conversion</t>
  </si>
  <si>
    <t>Unexpected results are obtained if you use SUBSTITUTE on numbers, dates, or logicals.</t>
  </si>
  <si>
    <t>Example 1:- Simple Entry Of SUBSTITUTE Function.</t>
  </si>
  <si>
    <t>Example 2:- Use Of SUBSTITUTE Function To Establish Number Of Words.</t>
  </si>
  <si>
    <t>Example 3:- Using SUBSTITUTE, With CLEAN And TRIM To Correct "Dirty Data"</t>
  </si>
  <si>
    <t>Related / Similar And Frequently Used With Functions</t>
  </si>
  <si>
    <t>Related / Similar</t>
  </si>
  <si>
    <t>Replaces bytes within DBCS type text strings.</t>
  </si>
  <si>
    <t>REPLACE</t>
  </si>
  <si>
    <t>Replaces characters within text.</t>
  </si>
  <si>
    <t>File Creation Date : 19-Jun-2020</t>
  </si>
  <si>
    <t xml:space="preserve">Open the Excel help for this function. </t>
  </si>
  <si>
    <t>Double Click on SUBSTITUTE and then click on the link</t>
  </si>
  <si>
    <t>Enter =SUBSTITUTE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</si>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</sst>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/>
    </xf>
    <xf numFmtId="0" fontId="6" fillId="0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76</v>
      </c>
      <c r="B1" s="27"/>
      <c r="C1" s="27"/>
      <c r="D1" s="28" t="s">
        <v>93</v>
      </c>
      <c r="E1" s="29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59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75</v>
      </c>
      <c r="B4" s="2"/>
      <c r="C4" s="7"/>
      <c r="D4" s="8" t="s">
        <v>89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77</v>
      </c>
      <c r="B6" s="9"/>
      <c r="C6" s="9"/>
      <c r="D6" s="10" t="s">
        <v>90</v>
      </c>
    </row>
    <row r="7" spans="1:5" x14ac:dyDescent="0.2">
      <c r="A7" s="11" t="s">
        <v>79</v>
      </c>
      <c r="B7" s="9"/>
      <c r="C7" s="9"/>
      <c r="D7" s="8" t="s">
        <v>92</v>
      </c>
    </row>
    <row r="8" spans="1:5" x14ac:dyDescent="0.2">
      <c r="A8" s="6"/>
      <c r="B8" s="9"/>
      <c r="C8" s="9"/>
      <c r="D8" s="8" t="s">
        <v>91</v>
      </c>
    </row>
    <row r="9" spans="1:5" x14ac:dyDescent="0.2">
      <c r="A9" s="11" t="s">
        <v>78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74</v>
      </c>
      <c r="B11" s="2"/>
      <c r="C11" s="2"/>
      <c r="D11" s="8"/>
    </row>
    <row r="12" spans="1:5" x14ac:dyDescent="0.2">
      <c r="A12" s="9" t="s">
        <v>73</v>
      </c>
      <c r="B12" s="2"/>
      <c r="C12" s="2"/>
      <c r="D12" s="8"/>
    </row>
    <row r="13" spans="1:5" x14ac:dyDescent="0.2">
      <c r="A13" s="9"/>
      <c r="B13" s="2"/>
      <c r="C13" s="2"/>
      <c r="D13" s="8"/>
    </row>
    <row r="14" spans="1:5" x14ac:dyDescent="0.2">
      <c r="A14" s="9" t="s">
        <v>72</v>
      </c>
      <c r="B14" s="2"/>
      <c r="C14" s="2"/>
      <c r="D14" s="8"/>
    </row>
    <row r="15" spans="1:5" x14ac:dyDescent="0.2">
      <c r="A15" s="12" t="s">
        <v>71</v>
      </c>
      <c r="B15" s="2"/>
      <c r="C15" s="2"/>
      <c r="D15" s="10"/>
    </row>
    <row r="16" spans="1:5" x14ac:dyDescent="0.2">
      <c r="A16" s="13" t="s">
        <v>70</v>
      </c>
      <c r="B16" s="2"/>
      <c r="C16" s="2"/>
      <c r="D16" s="2"/>
    </row>
    <row r="17" spans="1:4" x14ac:dyDescent="0.2">
      <c r="A17" s="12" t="s">
        <v>69</v>
      </c>
      <c r="B17" s="2"/>
      <c r="C17" s="2"/>
      <c r="D17" s="2"/>
    </row>
    <row r="18" spans="1:4" x14ac:dyDescent="0.2">
      <c r="A18" s="13" t="s">
        <v>68</v>
      </c>
      <c r="B18" s="2"/>
      <c r="C18" s="2"/>
      <c r="D18" s="2"/>
    </row>
    <row r="19" spans="1:4" x14ac:dyDescent="0.2">
      <c r="A19" s="9"/>
      <c r="B19" s="2"/>
      <c r="C19" s="2"/>
      <c r="D19" s="2"/>
    </row>
    <row r="20" spans="1:4" x14ac:dyDescent="0.2">
      <c r="A20" s="9" t="s">
        <v>67</v>
      </c>
      <c r="B20" s="2"/>
      <c r="C20" s="2"/>
      <c r="D20" s="2"/>
    </row>
    <row r="21" spans="1:4" x14ac:dyDescent="0.2">
      <c r="A21" s="9"/>
      <c r="B21" s="2"/>
      <c r="C21" s="2"/>
      <c r="D21" s="2"/>
    </row>
    <row r="22" spans="1:4" x14ac:dyDescent="0.2">
      <c r="A22" s="9" t="s">
        <v>66</v>
      </c>
      <c r="B22" s="2"/>
      <c r="C22" s="2"/>
      <c r="D22" s="2"/>
    </row>
    <row r="23" spans="1:4" x14ac:dyDescent="0.2">
      <c r="A23" s="9"/>
      <c r="B23" s="2"/>
      <c r="C23" s="2"/>
      <c r="D23" s="2"/>
    </row>
    <row r="24" spans="1:4" x14ac:dyDescent="0.2">
      <c r="A24" s="9" t="s">
        <v>65</v>
      </c>
      <c r="B24" s="2"/>
      <c r="C24" s="2"/>
      <c r="D24" s="2"/>
    </row>
    <row r="25" spans="1:4" x14ac:dyDescent="0.2">
      <c r="A25" s="9"/>
      <c r="B25" s="2"/>
      <c r="C25" s="2"/>
      <c r="D25" s="2"/>
    </row>
    <row r="26" spans="1:4" ht="15.75" x14ac:dyDescent="0.25">
      <c r="A26" s="4" t="s">
        <v>64</v>
      </c>
      <c r="B26" s="2"/>
      <c r="C26" s="2"/>
      <c r="D26" s="2"/>
    </row>
    <row r="27" spans="1:4" x14ac:dyDescent="0.2">
      <c r="A27" s="6" t="s">
        <v>63</v>
      </c>
      <c r="B27" s="2"/>
      <c r="C27" s="2"/>
      <c r="D27" s="2"/>
    </row>
    <row r="28" spans="1:4" x14ac:dyDescent="0.2">
      <c r="A28" s="6"/>
      <c r="B28" s="2"/>
      <c r="C28" s="2"/>
      <c r="D28" s="2"/>
    </row>
    <row r="29" spans="1:4" ht="15.75" x14ac:dyDescent="0.25">
      <c r="A29" s="4" t="s">
        <v>62</v>
      </c>
      <c r="B29" s="2"/>
      <c r="C29" s="2"/>
      <c r="D29" s="2"/>
    </row>
    <row r="30" spans="1:4" x14ac:dyDescent="0.2">
      <c r="A30" s="14" t="s">
        <v>61</v>
      </c>
      <c r="B30" s="14" t="s">
        <v>60</v>
      </c>
      <c r="C30" s="14" t="s">
        <v>59</v>
      </c>
      <c r="D30" s="14" t="s">
        <v>58</v>
      </c>
    </row>
    <row r="31" spans="1:4" ht="25.5" x14ac:dyDescent="0.2">
      <c r="A31" s="15" t="s">
        <v>57</v>
      </c>
      <c r="B31" s="15" t="s">
        <v>51</v>
      </c>
      <c r="C31" s="16" t="s">
        <v>56</v>
      </c>
      <c r="D31" s="16"/>
    </row>
    <row r="32" spans="1:4" ht="63.75" x14ac:dyDescent="0.2">
      <c r="A32" s="15" t="s">
        <v>55</v>
      </c>
      <c r="B32" s="15" t="s">
        <v>51</v>
      </c>
      <c r="C32" s="16" t="s">
        <v>54</v>
      </c>
      <c r="D32" s="16" t="s">
        <v>53</v>
      </c>
    </row>
    <row r="33" spans="1:4" x14ac:dyDescent="0.2">
      <c r="A33" s="15" t="s">
        <v>52</v>
      </c>
      <c r="B33" s="15" t="s">
        <v>51</v>
      </c>
      <c r="C33" s="16" t="s">
        <v>50</v>
      </c>
      <c r="D33" s="16"/>
    </row>
    <row r="34" spans="1:4" ht="25.5" x14ac:dyDescent="0.2">
      <c r="A34" s="17" t="s">
        <v>49</v>
      </c>
      <c r="B34" s="17" t="s">
        <v>48</v>
      </c>
      <c r="C34" s="16" t="s">
        <v>47</v>
      </c>
      <c r="D34" s="16" t="s">
        <v>46</v>
      </c>
    </row>
    <row r="35" spans="1:4" x14ac:dyDescent="0.2">
      <c r="A35" s="17"/>
      <c r="B35" s="17"/>
      <c r="C35" s="16"/>
      <c r="D35" s="16"/>
    </row>
    <row r="36" spans="1:4" ht="15.75" x14ac:dyDescent="0.25">
      <c r="A36" s="18" t="s">
        <v>84</v>
      </c>
      <c r="B36" s="2"/>
      <c r="C36" s="2"/>
      <c r="D36" s="2"/>
    </row>
    <row r="37" spans="1:4" x14ac:dyDescent="0.2">
      <c r="A37" s="19" t="s">
        <v>85</v>
      </c>
      <c r="B37" s="2"/>
      <c r="C37" s="2"/>
      <c r="D37" s="2"/>
    </row>
    <row r="38" spans="1:4" ht="30" customHeight="1" x14ac:dyDescent="0.2">
      <c r="A38" s="20" t="s">
        <v>87</v>
      </c>
      <c r="B38" s="21" t="s">
        <v>88</v>
      </c>
      <c r="C38" s="2"/>
      <c r="D38" s="2"/>
    </row>
    <row r="39" spans="1:4" ht="30" customHeight="1" x14ac:dyDescent="0.2">
      <c r="A39" s="20" t="s">
        <v>87</v>
      </c>
      <c r="B39" s="21" t="s">
        <v>86</v>
      </c>
      <c r="C39" s="2"/>
      <c r="D39" s="2"/>
    </row>
    <row r="40" spans="1:4" x14ac:dyDescent="0.2">
      <c r="A40" s="22"/>
      <c r="B40" s="17"/>
      <c r="C40" s="16"/>
      <c r="D40" s="16"/>
    </row>
    <row r="41" spans="1:4" ht="15.75" x14ac:dyDescent="0.25">
      <c r="A41" s="4" t="s">
        <v>45</v>
      </c>
      <c r="B41" s="2"/>
      <c r="C41" s="2"/>
      <c r="D41" s="2"/>
    </row>
    <row r="42" spans="1:4" x14ac:dyDescent="0.2">
      <c r="A42" s="14"/>
      <c r="B42" s="23"/>
      <c r="C42" s="23"/>
      <c r="D42" s="9"/>
    </row>
    <row r="43" spans="1:4" x14ac:dyDescent="0.2">
      <c r="A43" s="14" t="s">
        <v>44</v>
      </c>
      <c r="B43" s="23"/>
      <c r="C43" s="23"/>
      <c r="D43" s="9"/>
    </row>
    <row r="44" spans="1:4" x14ac:dyDescent="0.2">
      <c r="A44" s="12" t="str">
        <f>'Example 1'!A1</f>
        <v>Example 1:- Simple Entry Of SUBSTITUTE Function.</v>
      </c>
      <c r="B44" s="23"/>
      <c r="C44" s="23"/>
      <c r="D44" s="9"/>
    </row>
    <row r="45" spans="1:4" x14ac:dyDescent="0.2">
      <c r="A45" s="12" t="str">
        <f>'Example 2'!A1</f>
        <v>Example 2:- Use Of SUBSTITUTE Function To Establish Number Of Words.</v>
      </c>
      <c r="B45" s="23"/>
      <c r="C45" s="23"/>
      <c r="D45" s="9"/>
    </row>
    <row r="46" spans="1:4" x14ac:dyDescent="0.2">
      <c r="A46" s="12" t="str">
        <f>'Example 3'!A1</f>
        <v>Example 3:- Using SUBSTITUTE, With CLEAN And TRIM To Correct "Dirty Data"</v>
      </c>
      <c r="B46" s="23"/>
      <c r="C46" s="23"/>
      <c r="D46" s="9"/>
    </row>
    <row r="47" spans="1:4" x14ac:dyDescent="0.2">
      <c r="A47" s="12" t="str">
        <f>'Example 4'!A1</f>
        <v>Example 4:- Removing Quotation Marks Using SUBSTITUTE.</v>
      </c>
      <c r="B47" s="23"/>
      <c r="C47" s="23"/>
      <c r="D47" s="9"/>
    </row>
    <row r="48" spans="1:4" x14ac:dyDescent="0.2">
      <c r="A48" s="14"/>
      <c r="B48" s="23"/>
      <c r="C48" s="23"/>
      <c r="D48" s="9"/>
    </row>
    <row r="49" spans="1:4" ht="15.75" x14ac:dyDescent="0.25">
      <c r="A49" s="4" t="s">
        <v>0</v>
      </c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 t="s">
        <v>80</v>
      </c>
      <c r="B51" s="2"/>
      <c r="C51" s="2"/>
      <c r="D51" s="2"/>
    </row>
    <row r="52" spans="1:4" x14ac:dyDescent="0.2">
      <c r="A52" s="24"/>
      <c r="B52" s="2"/>
      <c r="C52" s="2"/>
      <c r="D52" s="2"/>
    </row>
    <row r="53" spans="1:4" x14ac:dyDescent="0.2">
      <c r="A53" s="25"/>
      <c r="B53" s="25"/>
      <c r="C53" s="25"/>
      <c r="D53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81</v>
      </c>
      <c r="B1" s="32"/>
      <c r="C1" s="32"/>
      <c r="D1" s="33"/>
      <c r="E1" s="33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43</v>
      </c>
      <c r="B3" s="2"/>
      <c r="C3" s="30"/>
      <c r="D3" s="2"/>
      <c r="E3" s="2"/>
    </row>
    <row r="4" spans="1:5" x14ac:dyDescent="0.2">
      <c r="A4" s="9"/>
      <c r="B4" s="2"/>
      <c r="C4" s="30"/>
      <c r="D4" s="2"/>
      <c r="E4" s="2"/>
    </row>
    <row r="5" spans="1:5" x14ac:dyDescent="0.2">
      <c r="A5" s="9" t="s">
        <v>6</v>
      </c>
      <c r="B5" s="9" t="s">
        <v>42</v>
      </c>
      <c r="C5" s="9"/>
      <c r="D5" s="9"/>
      <c r="E5" s="9"/>
    </row>
    <row r="6" spans="1:5" x14ac:dyDescent="0.2">
      <c r="A6" s="9"/>
      <c r="B6" s="2"/>
      <c r="C6" s="2"/>
      <c r="D6" s="9"/>
      <c r="E6" s="9"/>
    </row>
    <row r="7" spans="1:5" x14ac:dyDescent="0.2">
      <c r="A7" s="9" t="s">
        <v>1</v>
      </c>
      <c r="B7" s="2" t="str">
        <f>SUBSTITUTE(B5," ","")</f>
        <v>TheQuickFoxJumpedOver</v>
      </c>
      <c r="C7" s="9"/>
      <c r="D7" s="9"/>
      <c r="E7" s="9"/>
    </row>
    <row r="8" spans="1:5" x14ac:dyDescent="0.2">
      <c r="A8" s="17" t="str">
        <f ca="1">"Formula used in "&amp;ADDRESS(ROW(B7),COLUMN(B7),4)&amp;"   &gt;&gt;&gt;   "&amp;_xlfn.FORMULATEXT(B7)</f>
        <v>Formula used in B7   &gt;&gt;&gt;   =SUBSTITUTE(B5," ","")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82</v>
      </c>
      <c r="B1" s="32"/>
      <c r="C1" s="32"/>
      <c r="D1" s="33"/>
      <c r="E1" s="33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6</v>
      </c>
      <c r="B3" s="34" t="s">
        <v>41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1</v>
      </c>
      <c r="B5" s="2">
        <f>LEN(B3)-LEN(SUBSTITUTE(B3," ",""))+1</f>
        <v>5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=LEN(B3)-LEN(SUBSTITUTE(B3," ",""))+1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  <row r="8" spans="1:5" x14ac:dyDescent="0.2">
      <c r="A8" s="17" t="s">
        <v>40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83</v>
      </c>
      <c r="B1" s="32"/>
      <c r="C1" s="32"/>
      <c r="D1" s="33"/>
      <c r="E1" s="33"/>
    </row>
    <row r="2" spans="1:5" ht="15" customHeight="1" x14ac:dyDescent="0.2">
      <c r="A2" s="35"/>
      <c r="B2" s="2"/>
      <c r="C2" s="30"/>
      <c r="D2" s="2"/>
      <c r="E2" s="2"/>
    </row>
    <row r="3" spans="1:5" x14ac:dyDescent="0.2">
      <c r="A3" s="17" t="s">
        <v>39</v>
      </c>
      <c r="B3" s="2"/>
      <c r="C3" s="30"/>
      <c r="D3" s="2"/>
      <c r="E3" s="2"/>
    </row>
    <row r="4" spans="1:5" x14ac:dyDescent="0.2">
      <c r="A4" s="17" t="s">
        <v>38</v>
      </c>
      <c r="B4" s="2"/>
      <c r="C4" s="30"/>
      <c r="D4" s="2"/>
      <c r="E4" s="2"/>
    </row>
    <row r="5" spans="1:5" x14ac:dyDescent="0.2">
      <c r="A5" s="35"/>
      <c r="B5" s="2"/>
      <c r="C5" s="30"/>
      <c r="D5" s="2"/>
      <c r="E5" s="2"/>
    </row>
    <row r="6" spans="1:5" x14ac:dyDescent="0.2">
      <c r="A6" s="2" t="s">
        <v>37</v>
      </c>
      <c r="B6" s="2"/>
      <c r="C6" s="2"/>
      <c r="D6" s="2"/>
      <c r="E6" s="2"/>
    </row>
    <row r="7" spans="1:5" x14ac:dyDescent="0.2">
      <c r="A7" s="2" t="s">
        <v>36</v>
      </c>
      <c r="B7" s="2"/>
      <c r="C7" s="2"/>
      <c r="D7" s="2"/>
      <c r="E7" s="2"/>
    </row>
    <row r="8" spans="1:5" x14ac:dyDescent="0.2">
      <c r="A8" s="2" t="s">
        <v>35</v>
      </c>
      <c r="B8" s="2"/>
      <c r="C8" s="2"/>
      <c r="D8" s="2" t="str">
        <f>"  N  J  H  "&amp;CHAR(127)&amp;CHAR(129)&amp;CHAR(141)&amp;CHAR(143)&amp;CHAR(144)&amp;CHAR(157)&amp;"  Was  Here.  "&amp;CHAR(8)&amp;CHAR(8)</f>
        <v xml:space="preserve">  N  J  H    Was  Here.  _x0008__x0008_</v>
      </c>
      <c r="E8" s="2"/>
    </row>
    <row r="9" spans="1:5" x14ac:dyDescent="0.2">
      <c r="A9" s="9" t="s">
        <v>34</v>
      </c>
      <c r="B9" s="2"/>
      <c r="C9" s="2"/>
      <c r="D9" s="2"/>
      <c r="E9" s="2"/>
    </row>
    <row r="10" spans="1:5" x14ac:dyDescent="0.2">
      <c r="A10" s="2" t="s">
        <v>33</v>
      </c>
      <c r="B10" s="2"/>
      <c r="C10" s="2"/>
      <c r="D10" s="2" t="s">
        <v>32</v>
      </c>
      <c r="E10" s="2"/>
    </row>
    <row r="11" spans="1:5" x14ac:dyDescent="0.2">
      <c r="A11" s="2" t="s">
        <v>31</v>
      </c>
      <c r="B11" s="2">
        <f>LEN(D8)</f>
        <v>33</v>
      </c>
      <c r="C11" s="2"/>
      <c r="D11" s="2"/>
      <c r="E11" s="2"/>
    </row>
    <row r="12" spans="1:5" x14ac:dyDescent="0.2">
      <c r="A12" s="2" t="s">
        <v>30</v>
      </c>
      <c r="B12" s="2">
        <f>LEN(D10)</f>
        <v>15</v>
      </c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14" t="s">
        <v>29</v>
      </c>
      <c r="B14" s="2"/>
      <c r="C14" s="14" t="s">
        <v>28</v>
      </c>
      <c r="D14" s="14" t="s">
        <v>27</v>
      </c>
      <c r="E14" s="14"/>
    </row>
    <row r="15" spans="1:5" x14ac:dyDescent="0.2">
      <c r="A15" s="36" t="s">
        <v>26</v>
      </c>
      <c r="B15" s="2"/>
      <c r="C15" s="2" t="str">
        <f>CLEAN(D8)</f>
        <v xml:space="preserve">  N  J  H    Was  Here.  </v>
      </c>
      <c r="D15" s="2" t="str">
        <f t="shared" ref="D15:D24" ca="1" si="0">_xlfn.FORMULATEXT(C15)</f>
        <v>=CLEAN(D8)</v>
      </c>
      <c r="E15" s="2"/>
    </row>
    <row r="16" spans="1:5" x14ac:dyDescent="0.2">
      <c r="A16" s="36" t="s">
        <v>25</v>
      </c>
      <c r="B16" s="2"/>
      <c r="C16" s="37">
        <f>LEN(C15)</f>
        <v>26</v>
      </c>
      <c r="D16" s="2" t="str">
        <f t="shared" ca="1" si="0"/>
        <v>=LEN(C15)</v>
      </c>
      <c r="E16" s="2"/>
    </row>
    <row r="17" spans="1:5" x14ac:dyDescent="0.2">
      <c r="A17" s="36" t="s">
        <v>24</v>
      </c>
      <c r="B17" s="2"/>
      <c r="C17" s="2" t="str">
        <f>SUBSTITUTE(C15,CHAR(127)," ")</f>
        <v xml:space="preserve">  N  J  H     Was  Here.  </v>
      </c>
      <c r="D17" s="2" t="str">
        <f t="shared" ca="1" si="0"/>
        <v>=SUBSTITUTE(C15,CHAR(127)," ")</v>
      </c>
      <c r="E17" s="2"/>
    </row>
    <row r="18" spans="1:5" x14ac:dyDescent="0.2">
      <c r="A18" s="36" t="s">
        <v>23</v>
      </c>
      <c r="B18" s="2"/>
      <c r="C18" s="2" t="str">
        <f>SUBSTITUTE(C17,CHAR(129)," ")</f>
        <v xml:space="preserve">  N  J  H     Was  Here.  </v>
      </c>
      <c r="D18" s="2" t="str">
        <f t="shared" ca="1" si="0"/>
        <v>=SUBSTITUTE(C17,CHAR(129)," ")</v>
      </c>
      <c r="E18" s="2"/>
    </row>
    <row r="19" spans="1:5" x14ac:dyDescent="0.2">
      <c r="A19" s="36" t="s">
        <v>22</v>
      </c>
      <c r="B19" s="2"/>
      <c r="C19" s="2" t="str">
        <f>SUBSTITUTE(C18,CHAR(141)," ")</f>
        <v xml:space="preserve">  N  J  H     Was  Here.  </v>
      </c>
      <c r="D19" s="2" t="str">
        <f t="shared" ca="1" si="0"/>
        <v>=SUBSTITUTE(C18,CHAR(141)," ")</v>
      </c>
      <c r="E19" s="2"/>
    </row>
    <row r="20" spans="1:5" x14ac:dyDescent="0.2">
      <c r="A20" s="36" t="s">
        <v>21</v>
      </c>
      <c r="B20" s="2"/>
      <c r="C20" s="2" t="str">
        <f>SUBSTITUTE(C19,CHAR(143)," ")</f>
        <v xml:space="preserve">  N  J  H     Was  Here.  </v>
      </c>
      <c r="D20" s="2" t="str">
        <f t="shared" ca="1" si="0"/>
        <v>=SUBSTITUTE(C19,CHAR(143)," ")</v>
      </c>
      <c r="E20" s="2"/>
    </row>
    <row r="21" spans="1:5" x14ac:dyDescent="0.2">
      <c r="A21" s="36" t="s">
        <v>20</v>
      </c>
      <c r="B21" s="2"/>
      <c r="C21" s="2" t="str">
        <f>SUBSTITUTE(C20,CHAR(143)," ")</f>
        <v xml:space="preserve">  N  J  H     Was  Here.  </v>
      </c>
      <c r="D21" s="2" t="str">
        <f t="shared" ca="1" si="0"/>
        <v>=SUBSTITUTE(C20,CHAR(143)," ")</v>
      </c>
      <c r="E21" s="2"/>
    </row>
    <row r="22" spans="1:5" x14ac:dyDescent="0.2">
      <c r="A22" s="36" t="s">
        <v>19</v>
      </c>
      <c r="B22" s="2"/>
      <c r="C22" s="2" t="str">
        <f>SUBSTITUTE(C21,CHAR(157)," ")</f>
        <v xml:space="preserve">  N  J  H     Was  Here.  </v>
      </c>
      <c r="D22" s="2" t="str">
        <f t="shared" ca="1" si="0"/>
        <v>=SUBSTITUTE(C21,CHAR(157)," ")</v>
      </c>
      <c r="E22" s="2"/>
    </row>
    <row r="23" spans="1:5" x14ac:dyDescent="0.2">
      <c r="A23" s="12" t="s">
        <v>18</v>
      </c>
      <c r="B23" s="2"/>
      <c r="C23" s="2" t="str">
        <f>TRIM(C22)</f>
        <v>N J H Was Here.</v>
      </c>
      <c r="D23" s="2" t="str">
        <f t="shared" ca="1" si="0"/>
        <v>=TRIM(C22)</v>
      </c>
      <c r="E23" s="2"/>
    </row>
    <row r="24" spans="1:5" x14ac:dyDescent="0.2">
      <c r="A24" s="36" t="s">
        <v>17</v>
      </c>
      <c r="B24" s="2"/>
      <c r="C24" s="37">
        <f>LEN(C23)</f>
        <v>15</v>
      </c>
      <c r="D24" s="2" t="str">
        <f t="shared" ca="1" si="0"/>
        <v>=LEN(C23)</v>
      </c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14" t="s">
        <v>16</v>
      </c>
      <c r="B26" s="2"/>
      <c r="C26" s="2"/>
      <c r="D26" s="2"/>
      <c r="E26" s="2"/>
    </row>
    <row r="27" spans="1:5" x14ac:dyDescent="0.2">
      <c r="A27" s="14" t="s">
        <v>15</v>
      </c>
      <c r="B27" s="2" t="str">
        <f>TRIM(SUBSTITUTE(SUBSTITUTE(SUBSTITUTE(SUBSTITUTE(SUBSTITUTE(SUBSTITUTE(CLEAN(D8),CHAR(127)," "),CHAR(129)," "),CHAR(141)," "),CHAR(143)," "),CHAR(143)," "),CHAR(157)," "))</f>
        <v>N J H Was Here.</v>
      </c>
      <c r="C27" s="2"/>
      <c r="D27" s="2"/>
      <c r="E27" s="2"/>
    </row>
    <row r="28" spans="1:5" x14ac:dyDescent="0.2">
      <c r="A28" s="14" t="s">
        <v>11</v>
      </c>
      <c r="B28" s="2">
        <f>LEN(B27)</f>
        <v>15</v>
      </c>
      <c r="C28" s="2"/>
      <c r="D28" s="2"/>
      <c r="E28" s="2"/>
    </row>
    <row r="29" spans="1:5" x14ac:dyDescent="0.2">
      <c r="A29" s="14" t="str">
        <f>"Formula Used in "&amp;ADDRESS(ROW(B27),COLUMN(B27),4)&amp;"  &gt;&gt;   "</f>
        <v xml:space="preserve">Formula Used in B27  &gt;&gt;   </v>
      </c>
      <c r="B29" s="2"/>
      <c r="C29" s="2"/>
      <c r="D29" s="2"/>
      <c r="E29" s="2"/>
    </row>
    <row r="30" spans="1:5" x14ac:dyDescent="0.2">
      <c r="A30" s="38" t="str">
        <f ca="1">_xlfn.FORMULATEXT(B27)</f>
        <v>=TRIM(SUBSTITUTE(SUBSTITUTE(SUBSTITUTE(SUBSTITUTE(SUBSTITUTE(SUBSTITUTE(CLEAN(D8),CHAR(127)," "),CHAR(129)," "),CHAR(141)," "),CHAR(143)," "),CHAR(143)," "),CHAR(157)," "))</v>
      </c>
      <c r="B30" s="2"/>
      <c r="C30" s="2"/>
      <c r="D30" s="2"/>
      <c r="E30" s="2"/>
    </row>
    <row r="31" spans="1:5" x14ac:dyDescent="0.2">
      <c r="A31" s="9"/>
      <c r="B31" s="2"/>
      <c r="C31" s="2"/>
      <c r="D31" s="2"/>
      <c r="E31" s="2"/>
    </row>
    <row r="32" spans="1:5" x14ac:dyDescent="0.2">
      <c r="A32" s="9" t="s">
        <v>14</v>
      </c>
      <c r="B32" s="2"/>
      <c r="C32" s="2"/>
      <c r="D32" s="2"/>
      <c r="E32" s="2"/>
    </row>
    <row r="33" spans="1:5" x14ac:dyDescent="0.2">
      <c r="A33" s="9"/>
      <c r="B33" s="2"/>
      <c r="C33" s="2"/>
      <c r="D33" s="2"/>
      <c r="E33" s="2"/>
    </row>
    <row r="34" spans="1:5" x14ac:dyDescent="0.2">
      <c r="A34" s="14" t="s">
        <v>13</v>
      </c>
      <c r="B34" s="2"/>
      <c r="C34" s="2"/>
      <c r="D34" s="2"/>
      <c r="E34" s="2"/>
    </row>
    <row r="35" spans="1:5" x14ac:dyDescent="0.2">
      <c r="A35" s="14" t="s">
        <v>12</v>
      </c>
      <c r="B35" s="2" t="str">
        <f>FullCleanAndTrim(D8)</f>
        <v>N J H Was Here.</v>
      </c>
      <c r="C35" s="2"/>
      <c r="D35" s="2"/>
      <c r="E35" s="2"/>
    </row>
    <row r="36" spans="1:5" x14ac:dyDescent="0.2">
      <c r="A36" s="14" t="s">
        <v>11</v>
      </c>
      <c r="B36" s="2">
        <f>LEN(B35)</f>
        <v>15</v>
      </c>
      <c r="C36" s="2"/>
      <c r="D36" s="2"/>
      <c r="E36" s="2"/>
    </row>
    <row r="37" spans="1:5" x14ac:dyDescent="0.2">
      <c r="A37" s="14" t="str">
        <f ca="1">"Formula Used in "&amp;ADDRESS(ROW(B35),COLUMN(B35),4)&amp;"  &gt;&gt;   "&amp;_xlfn.FORMULATEXT(B35)</f>
        <v>Formula Used in B35  &gt;&gt;   =FullCleanAndTrim(D8)</v>
      </c>
      <c r="B37" s="2"/>
      <c r="C37" s="2"/>
      <c r="D37" s="2"/>
      <c r="E37" s="2"/>
    </row>
    <row r="38" spans="1:5" x14ac:dyDescent="0.2">
      <c r="A38" s="9"/>
      <c r="B38" s="2"/>
      <c r="C38" s="2"/>
      <c r="D38" s="2"/>
      <c r="E38" s="2"/>
    </row>
    <row r="39" spans="1:5" x14ac:dyDescent="0.2">
      <c r="A39" s="9" t="s">
        <v>10</v>
      </c>
      <c r="B39" s="2"/>
      <c r="C39" s="2"/>
      <c r="D39" s="2"/>
      <c r="E39" s="2"/>
    </row>
    <row r="40" spans="1:5" x14ac:dyDescent="0.2">
      <c r="A40" s="36" t="s">
        <v>9</v>
      </c>
      <c r="B40" s="2"/>
      <c r="C40" s="2"/>
      <c r="D40" s="2"/>
      <c r="E40" s="2"/>
    </row>
    <row r="41" spans="1:5" x14ac:dyDescent="0.2">
      <c r="A41" s="9"/>
      <c r="B41" s="2"/>
      <c r="C41" s="2"/>
      <c r="D41" s="2"/>
      <c r="E4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8</v>
      </c>
      <c r="B1" s="32"/>
      <c r="C1" s="32"/>
      <c r="D1" s="33"/>
      <c r="E1" s="33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7</v>
      </c>
      <c r="B3" s="2"/>
      <c r="C3" s="30"/>
      <c r="D3" s="2"/>
      <c r="E3" s="2"/>
    </row>
    <row r="4" spans="1:5" x14ac:dyDescent="0.2">
      <c r="A4" s="14"/>
      <c r="B4" s="2"/>
      <c r="C4" s="30"/>
      <c r="D4" s="2"/>
      <c r="E4" s="2"/>
    </row>
    <row r="5" spans="1:5" x14ac:dyDescent="0.2">
      <c r="A5" s="9" t="s">
        <v>6</v>
      </c>
      <c r="B5" s="34" t="s">
        <v>5</v>
      </c>
      <c r="C5" s="9"/>
      <c r="D5" s="9"/>
      <c r="E5" s="9"/>
    </row>
    <row r="6" spans="1:5" x14ac:dyDescent="0.2">
      <c r="A6" s="9"/>
      <c r="B6" s="2"/>
      <c r="C6" s="2"/>
      <c r="D6" s="9"/>
      <c r="E6" s="9"/>
    </row>
    <row r="7" spans="1:5" x14ac:dyDescent="0.2">
      <c r="A7" s="9" t="s">
        <v>1</v>
      </c>
      <c r="B7" s="2" t="str">
        <f>SUBSTITUTE(B5,"""","")</f>
        <v>63</v>
      </c>
      <c r="C7" s="9"/>
      <c r="D7" s="9"/>
      <c r="E7" s="9"/>
    </row>
    <row r="8" spans="1:5" x14ac:dyDescent="0.2">
      <c r="A8" s="17" t="str">
        <f ca="1">"Formula used in "&amp;ADDRESS(ROW(B7),COLUMN(B7),4)&amp;"   &gt;&gt;&gt;   "&amp;_xlfn.FORMULATEXT(B7)</f>
        <v>Formula used in B7   &gt;&gt;&gt;   =SUBSTITUTE(B5,"""","")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  <row r="10" spans="1:5" x14ac:dyDescent="0.2">
      <c r="A10" s="17" t="s">
        <v>4</v>
      </c>
      <c r="B10" s="2"/>
      <c r="C10" s="2"/>
      <c r="D10" s="17"/>
      <c r="E10" s="17"/>
    </row>
    <row r="11" spans="1:5" x14ac:dyDescent="0.2">
      <c r="A11" s="17"/>
      <c r="B11" s="2"/>
      <c r="C11" s="2"/>
      <c r="D11" s="17"/>
      <c r="E11" s="17"/>
    </row>
    <row r="12" spans="1:5" x14ac:dyDescent="0.2">
      <c r="A12" s="9" t="s">
        <v>1</v>
      </c>
      <c r="B12" s="2">
        <f>--SUBSTITUTE(B5,"""","")</f>
        <v>63</v>
      </c>
      <c r="C12" s="2"/>
      <c r="D12" s="17"/>
      <c r="E12" s="17"/>
    </row>
    <row r="13" spans="1:5" x14ac:dyDescent="0.2">
      <c r="A13" s="17" t="str">
        <f ca="1">"Formula used in "&amp;ADDRESS(ROW(B12),COLUMN(B12),4)&amp;"   &gt;&gt;&gt;   "&amp;_xlfn.FORMULATEXT(B12)</f>
        <v>Formula used in B12   &gt;&gt;&gt;   =--SUBSTITUTE(B5,"""","")</v>
      </c>
      <c r="B13" s="2"/>
      <c r="C13" s="2"/>
      <c r="D13" s="17"/>
      <c r="E13" s="17"/>
    </row>
    <row r="14" spans="1:5" x14ac:dyDescent="0.2">
      <c r="A14" s="17" t="s">
        <v>3</v>
      </c>
      <c r="B14" s="2"/>
      <c r="C14" s="2"/>
      <c r="D14" s="17"/>
      <c r="E14" s="17"/>
    </row>
    <row r="15" spans="1:5" x14ac:dyDescent="0.2">
      <c r="A15" s="17"/>
      <c r="B15" s="2"/>
      <c r="C15" s="2"/>
      <c r="D15" s="17"/>
      <c r="E15" s="17"/>
    </row>
    <row r="16" spans="1:5" x14ac:dyDescent="0.2">
      <c r="A16" s="17" t="s">
        <v>2</v>
      </c>
      <c r="B16" s="2"/>
      <c r="C16" s="2"/>
      <c r="D16" s="17"/>
      <c r="E16" s="17"/>
    </row>
    <row r="17" spans="1:5" x14ac:dyDescent="0.2">
      <c r="A17" s="9" t="s">
        <v>1</v>
      </c>
      <c r="B17" s="2">
        <f>--SUBSTITUTE(B5,CHAR(34),"")</f>
        <v>63</v>
      </c>
      <c r="C17" s="2"/>
      <c r="D17" s="17"/>
      <c r="E17" s="17"/>
    </row>
    <row r="18" spans="1:5" x14ac:dyDescent="0.2">
      <c r="A18" s="17" t="str">
        <f ca="1">"Formula used in "&amp;ADDRESS(ROW(B17),COLUMN(B17),4)&amp;"   &gt;&gt;&gt;   "&amp;_xlfn.FORMULATEXT(B17)</f>
        <v>Formula used in B17   &gt;&gt;&gt;   =--SUBSTITUTE(B5,CHAR(34),"")</v>
      </c>
      <c r="B18" s="2"/>
      <c r="C18" s="2"/>
      <c r="D18" s="17"/>
      <c r="E18" s="17"/>
    </row>
    <row r="19" spans="1:5" x14ac:dyDescent="0.2">
      <c r="A19" s="17"/>
      <c r="B19" s="2"/>
      <c r="C19" s="2"/>
      <c r="D19" s="17"/>
      <c r="E19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SUBSTITUTE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2013-06-03T08:41:18Z</dcterms:created>
  <dcterms:modified xsi:type="dcterms:W3CDTF">2020-08-26T14:11:12Z</dcterms:modified>
</cp:coreProperties>
</file>